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G25" i="3" l="1"/>
  <c r="F29" i="3" l="1"/>
  <c r="F35" i="3"/>
  <c r="F41" i="3"/>
  <c r="F40" i="3"/>
  <c r="F36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<sst xmlns="http://schemas.openxmlformats.org/spreadsheetml/2006/main" count="179" uniqueCount="56">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</sst>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J33" sqref="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738785.05</v>
      </c>
      <c r="F10" s="13">
        <f t="shared" ref="F10:G10" si="0">SUM(F11:F15)</f>
        <v>662063.4800000001</v>
      </c>
      <c r="G10" s="13">
        <f t="shared" si="0"/>
        <v>142263.70000000001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559323.73</v>
      </c>
      <c r="F11" s="5">
        <v>503812.9</v>
      </c>
      <c r="G11" s="11">
        <v>107934.14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62455.3</v>
      </c>
      <c r="F13" s="5">
        <v>54538.8</v>
      </c>
      <c r="G13" s="11">
        <v>9843.68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117006.02</v>
      </c>
      <c r="F14" s="5">
        <v>103656.26</v>
      </c>
      <c r="G14" s="11">
        <v>23918.48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55.52</v>
      </c>
      <c r="G15" s="11">
        <v>567.4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386137.04</v>
      </c>
      <c r="F16" s="12">
        <f t="shared" ref="F16:G16" si="1">SUM(F17:F23)</f>
        <v>376390.23</v>
      </c>
      <c r="G16" s="12">
        <f t="shared" si="1"/>
        <v>76464.06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375369.98</v>
      </c>
      <c r="F17" s="5">
        <v>366162.73</v>
      </c>
      <c r="G17" s="11">
        <v>74275.72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455.04</v>
      </c>
      <c r="F21" s="5">
        <v>448.94</v>
      </c>
      <c r="G21" s="11">
        <v>122.45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10312.02</v>
      </c>
      <c r="F23" s="5">
        <v>9778.56</v>
      </c>
      <c r="G23" s="11">
        <v>2065.89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2328.48</v>
      </c>
      <c r="F24" s="12">
        <f t="shared" ref="F24:G24" si="2">F25</f>
        <v>2071.71</v>
      </c>
      <c r="G24" s="12">
        <f t="shared" si="2"/>
        <v>956.92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2328.48</v>
      </c>
      <c r="F25" s="5">
        <v>2071.71</v>
      </c>
      <c r="G25" s="11">
        <v>956.92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-203644.18000000005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6980.28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54925.21+20161</f>
        <v>75086.209999999992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8.25" customHeight="1" x14ac:dyDescent="0.25">
      <c r="A33" s="65" t="s">
        <v>9</v>
      </c>
      <c r="B33" s="66"/>
      <c r="C33" s="66"/>
      <c r="D33" s="66"/>
      <c r="E33" s="67"/>
      <c r="F33" s="3">
        <f>64396.82+25742.01</f>
        <v>90138.83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172205.32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57985.68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26401.71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31583.97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230191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375369.98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366162.73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-58465.20000000007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582015.94999999995</v>
      </c>
      <c r="F10" s="13">
        <f t="shared" ref="F10:G10" si="0">SUM(F11:F16)</f>
        <v>627530.73</v>
      </c>
      <c r="G10" s="13">
        <f t="shared" si="0"/>
        <v>101725.58999999998</v>
      </c>
    </row>
    <row r="11" spans="1:8" ht="16.5" customHeight="1" x14ac:dyDescent="0.25">
      <c r="A11" s="55" t="s">
        <v>28</v>
      </c>
      <c r="B11" s="56"/>
      <c r="C11" s="56"/>
      <c r="D11" s="57"/>
      <c r="E11" s="5">
        <v>332007.88</v>
      </c>
      <c r="F11" s="5">
        <v>398710.85</v>
      </c>
      <c r="G11" s="11">
        <v>46207.839999999997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69650.92</v>
      </c>
      <c r="F13" s="5">
        <v>64217.01</v>
      </c>
      <c r="G13" s="11">
        <v>15277.59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128734.67</v>
      </c>
      <c r="F14" s="5">
        <v>116199.76</v>
      </c>
      <c r="G14" s="11">
        <v>36453.39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548.66999999999996</v>
      </c>
      <c r="G15" s="11">
        <v>18.73</v>
      </c>
    </row>
    <row r="16" spans="1:8" ht="16.5" customHeight="1" x14ac:dyDescent="0.25">
      <c r="A16" s="55" t="s">
        <v>46</v>
      </c>
      <c r="B16" s="56"/>
      <c r="C16" s="56"/>
      <c r="D16" s="57"/>
      <c r="E16" s="5">
        <v>51622.48</v>
      </c>
      <c r="F16" s="5">
        <v>47854.44</v>
      </c>
      <c r="G16" s="11">
        <v>3768.04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276074.42</v>
      </c>
      <c r="F17" s="12">
        <f t="shared" ref="F17:G17" si="1">SUM(F18:F24)</f>
        <v>281439.41000000003</v>
      </c>
      <c r="G17" s="12">
        <f t="shared" si="1"/>
        <v>71099.070000000007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264852.68</v>
      </c>
      <c r="F18" s="5">
        <v>270864.21000000002</v>
      </c>
      <c r="G18" s="11">
        <v>68264.19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455.04</v>
      </c>
      <c r="F22" s="5">
        <v>441.75</v>
      </c>
      <c r="G22" s="11">
        <v>135.74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10766.7</v>
      </c>
      <c r="F24" s="5">
        <v>10133.450000000001</v>
      </c>
      <c r="G24" s="11">
        <v>2699.14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1358.28</v>
      </c>
      <c r="F25" s="12">
        <f t="shared" ref="F25:G25" si="2">F26</f>
        <v>1899.45</v>
      </c>
      <c r="G25" s="12">
        <f t="shared" si="2"/>
        <v>415.75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1358.28</v>
      </c>
      <c r="F26" s="5">
        <v>1899.45</v>
      </c>
      <c r="G26" s="11">
        <v>415.75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-58465.20000000007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19715.89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41251.58+14581.29+16401</f>
        <v>72233.87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8.25" customHeight="1" x14ac:dyDescent="0.25">
      <c r="A34" s="65" t="s">
        <v>9</v>
      </c>
      <c r="B34" s="66"/>
      <c r="C34" s="66"/>
      <c r="D34" s="66"/>
      <c r="E34" s="67"/>
      <c r="F34" s="3">
        <f>57103.77+5092.22</f>
        <v>62195.99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154145.75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76733.66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23193.17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53540.49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230879.41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264852.68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270864.21000000002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-24491.93000000008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176457.22</v>
      </c>
      <c r="F10" s="13">
        <f t="shared" ref="F10:G10" si="0">SUM(F11:F16)</f>
        <v>202384.37999999998</v>
      </c>
      <c r="G10" s="13">
        <f t="shared" si="0"/>
        <v>72642.049999999988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11265.64</v>
      </c>
      <c r="G11" s="11">
        <v>28809.38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62512.76</v>
      </c>
      <c r="F13" s="5">
        <v>67674.06</v>
      </c>
      <c r="G13" s="11">
        <v>13092.73</v>
      </c>
    </row>
    <row r="14" spans="1:8" ht="15.75" x14ac:dyDescent="0.25">
      <c r="A14" s="55" t="s">
        <v>25</v>
      </c>
      <c r="B14" s="56"/>
      <c r="C14" s="56"/>
      <c r="D14" s="57"/>
      <c r="E14" s="5">
        <v>113944.46</v>
      </c>
      <c r="F14" s="5">
        <v>122026.09</v>
      </c>
      <c r="G14" s="11">
        <v>28371.759999999998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18.73</v>
      </c>
      <c r="G15" s="11">
        <v>0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1399.86</v>
      </c>
      <c r="G16" s="11">
        <v>2368.1799999999998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277152.92</v>
      </c>
      <c r="F17" s="12">
        <f t="shared" ref="F17:G17" si="1">SUM(F18:F24)</f>
        <v>280677.08</v>
      </c>
      <c r="G17" s="12">
        <f t="shared" si="1"/>
        <v>67574.909999999989</v>
      </c>
    </row>
    <row r="18" spans="1:7" ht="30.75" customHeight="1" x14ac:dyDescent="0.25">
      <c r="A18" s="62" t="s">
        <v>22</v>
      </c>
      <c r="B18" s="63"/>
      <c r="C18" s="63"/>
      <c r="D18" s="64"/>
      <c r="E18" s="5">
        <v>265450.68</v>
      </c>
      <c r="F18" s="5">
        <v>268892.63</v>
      </c>
      <c r="G18" s="11">
        <v>64822.239999999998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455.04</v>
      </c>
      <c r="F22" s="5">
        <v>468.15</v>
      </c>
      <c r="G22" s="11">
        <v>122.63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11247.2</v>
      </c>
      <c r="F24" s="5">
        <v>11316.3</v>
      </c>
      <c r="G24" s="11">
        <v>2630.04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28.77</v>
      </c>
      <c r="G25" s="12">
        <f t="shared" si="2"/>
        <v>386.98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28.77</v>
      </c>
      <c r="G26" s="11">
        <v>386.98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-24491.93000000008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21323.97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90">
        <f>46323.56+14828.33+16601.06</f>
        <v>77752.95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60898.57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159975.49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52483.03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13367.91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39115.120000000003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212458.52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265450.68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268892.63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28500.229999999923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L31" sqref="L31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4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-428.13</v>
      </c>
      <c r="F10" s="13">
        <f t="shared" ref="F10:G10" si="0">SUM(F11:F16)</f>
        <v>66258.720000000001</v>
      </c>
      <c r="G10" s="13">
        <f t="shared" si="0"/>
        <v>3500.25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28809.38</v>
      </c>
      <c r="G11" s="11">
        <v>0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-129.01</v>
      </c>
      <c r="F13" s="5">
        <v>10617.59</v>
      </c>
      <c r="G13" s="11">
        <v>-108.82</v>
      </c>
    </row>
    <row r="14" spans="1:8" ht="15.75" x14ac:dyDescent="0.25">
      <c r="A14" s="55" t="s">
        <v>25</v>
      </c>
      <c r="B14" s="56"/>
      <c r="C14" s="56"/>
      <c r="D14" s="57"/>
      <c r="E14" s="5">
        <v>-299.12</v>
      </c>
      <c r="F14" s="5">
        <v>24463.57</v>
      </c>
      <c r="G14" s="11">
        <v>3609.07</v>
      </c>
    </row>
    <row r="15" spans="1:8" ht="15.75" x14ac:dyDescent="0.25">
      <c r="A15" s="58" t="s">
        <v>24</v>
      </c>
      <c r="B15" s="58"/>
      <c r="C15" s="58"/>
      <c r="D15" s="58"/>
      <c r="E15" s="5"/>
      <c r="F15" s="5"/>
      <c r="G15" s="11"/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2368.1799999999998</v>
      </c>
      <c r="G16" s="11">
        <v>0</v>
      </c>
    </row>
    <row r="17" spans="1:8" ht="15.75" x14ac:dyDescent="0.25">
      <c r="A17" s="59" t="s">
        <v>23</v>
      </c>
      <c r="B17" s="60"/>
      <c r="C17" s="60"/>
      <c r="D17" s="61"/>
      <c r="E17" s="12">
        <f>SUM(E18:E24)</f>
        <v>352097.92</v>
      </c>
      <c r="F17" s="12">
        <f t="shared" ref="F17:G17" si="1">SUM(F18:F24)</f>
        <v>370326.05999999994</v>
      </c>
      <c r="G17" s="12">
        <f t="shared" si="1"/>
        <v>49733.750000000007</v>
      </c>
    </row>
    <row r="18" spans="1:8" ht="36.75" customHeight="1" x14ac:dyDescent="0.25">
      <c r="A18" s="62" t="s">
        <v>22</v>
      </c>
      <c r="B18" s="63"/>
      <c r="C18" s="63"/>
      <c r="D18" s="64"/>
      <c r="E18" s="5">
        <v>339358.77</v>
      </c>
      <c r="F18" s="5">
        <f>356875.01+168.47</f>
        <v>357043.48</v>
      </c>
      <c r="G18" s="11">
        <f>47306+218.51</f>
        <v>47524.51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505.67</v>
      </c>
      <c r="F22" s="5">
        <v>526.29</v>
      </c>
      <c r="G22" s="11">
        <v>102.01</v>
      </c>
    </row>
    <row r="23" spans="1:8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8" ht="15.75" x14ac:dyDescent="0.25">
      <c r="A24" s="55" t="s">
        <v>16</v>
      </c>
      <c r="B24" s="56"/>
      <c r="C24" s="56"/>
      <c r="D24" s="57"/>
      <c r="E24" s="5">
        <v>12233.48</v>
      </c>
      <c r="F24" s="5">
        <v>12756.29</v>
      </c>
      <c r="G24" s="11">
        <v>2107.23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77" t="s">
        <v>55</v>
      </c>
      <c r="B29" s="77"/>
      <c r="C29" s="77"/>
      <c r="D29" s="77"/>
      <c r="E29" s="77"/>
      <c r="F29" s="41">
        <f>'2020'!F42</f>
        <v>28500.229999999923</v>
      </c>
      <c r="G29" s="29"/>
      <c r="H29" s="37"/>
    </row>
    <row r="30" spans="1:8" x14ac:dyDescent="0.2">
      <c r="A30" s="68" t="s">
        <v>49</v>
      </c>
      <c r="B30" s="69"/>
      <c r="C30" s="69"/>
      <c r="D30" s="69"/>
      <c r="E30" s="70"/>
      <c r="F30" s="90">
        <v>360.55</v>
      </c>
      <c r="G30" s="36"/>
      <c r="H30" s="37"/>
    </row>
    <row r="31" spans="1:8" ht="66" customHeight="1" x14ac:dyDescent="0.2">
      <c r="A31" s="71"/>
      <c r="B31" s="72"/>
      <c r="C31" s="72"/>
      <c r="D31" s="72"/>
      <c r="E31" s="73"/>
      <c r="F31" s="91"/>
      <c r="G31" s="36"/>
      <c r="H31" s="37"/>
    </row>
    <row r="32" spans="1:8" x14ac:dyDescent="0.2">
      <c r="A32" s="68" t="s">
        <v>50</v>
      </c>
      <c r="B32" s="69"/>
      <c r="C32" s="69"/>
      <c r="D32" s="69"/>
      <c r="E32" s="70"/>
      <c r="F32" s="90">
        <f>47999.67+11518.08+9225.56</f>
        <v>68743.31</v>
      </c>
      <c r="G32" s="36"/>
      <c r="H32" s="37"/>
    </row>
    <row r="33" spans="1:8" ht="84.75" customHeight="1" x14ac:dyDescent="0.2">
      <c r="A33" s="71"/>
      <c r="B33" s="72"/>
      <c r="C33" s="72"/>
      <c r="D33" s="72"/>
      <c r="E33" s="73"/>
      <c r="F33" s="91"/>
      <c r="G33" s="36"/>
      <c r="H33" s="37"/>
    </row>
    <row r="34" spans="1:8" ht="65.25" customHeight="1" x14ac:dyDescent="0.25">
      <c r="A34" s="84" t="s">
        <v>53</v>
      </c>
      <c r="B34" s="85"/>
      <c r="C34" s="85"/>
      <c r="D34" s="85"/>
      <c r="E34" s="86"/>
      <c r="F34" s="42">
        <v>127169.88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196273.74</v>
      </c>
      <c r="G35" s="36"/>
      <c r="H35" s="37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43759.4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7015.96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36743.440000000002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240033.13999999998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339358.77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357043.48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127825.85999999996</v>
      </c>
      <c r="H42" s="4"/>
    </row>
    <row r="44" spans="1:8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2021-03-15T12:43:28Z</cp:lastPrinted>
  <dcterms:created xsi:type="dcterms:W3CDTF">2018-02-14T13:15:51Z</dcterms:created>
  <dcterms:modified xsi:type="dcterms:W3CDTF">2022-03-22T07:22:02Z</dcterms:modified>
</cp:coreProperties>
</file>